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DF\EnviFusion\Examples\lecture_64\TPL_3dCrossSections\"/>
    </mc:Choice>
  </mc:AlternateContent>
  <bookViews>
    <workbookView xWindow="0" yWindow="0" windowWidth="25200" windowHeight="997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G3" i="1"/>
  <c r="H2" i="1"/>
  <c r="G2" i="1"/>
  <c r="D7" i="1"/>
  <c r="D6" i="1"/>
  <c r="D5" i="1" l="1"/>
  <c r="D4" i="1"/>
  <c r="L2" i="1" l="1"/>
  <c r="K2" i="1"/>
  <c r="K3" i="1"/>
  <c r="L3" i="1"/>
  <c r="D3" i="1"/>
  <c r="I3" i="1" s="1"/>
  <c r="D2" i="1"/>
  <c r="I2" i="1" s="1"/>
  <c r="J3" i="1" l="1"/>
  <c r="J2" i="1"/>
</calcChain>
</file>

<file path=xl/sharedStrings.xml><?xml version="1.0" encoding="utf-8"?>
<sst xmlns="http://schemas.openxmlformats.org/spreadsheetml/2006/main" count="17" uniqueCount="17">
  <si>
    <t>内容x</t>
    <phoneticPr fontId="1" type="noConversion"/>
  </si>
  <si>
    <t>内容y</t>
    <phoneticPr fontId="1" type="noConversion"/>
  </si>
  <si>
    <t>min</t>
    <phoneticPr fontId="1" type="noConversion"/>
  </si>
  <si>
    <t>max</t>
    <phoneticPr fontId="1" type="noConversion"/>
  </si>
  <si>
    <t>图像X</t>
    <phoneticPr fontId="1" type="noConversion"/>
  </si>
  <si>
    <t>图像Y</t>
    <phoneticPr fontId="1" type="noConversion"/>
  </si>
  <si>
    <t>diffΔ</t>
    <phoneticPr fontId="1" type="noConversion"/>
  </si>
  <si>
    <t>x坐标</t>
    <phoneticPr fontId="1" type="noConversion"/>
  </si>
  <si>
    <t>y坐标</t>
    <phoneticPr fontId="1" type="noConversion"/>
  </si>
  <si>
    <t>扩大蒙板加数</t>
    <phoneticPr fontId="1" type="noConversion"/>
  </si>
  <si>
    <t>扩大蒙除数</t>
    <phoneticPr fontId="1" type="noConversion"/>
  </si>
  <si>
    <t>界面外扩min</t>
    <phoneticPr fontId="1" type="noConversion"/>
  </si>
  <si>
    <t>界面外扩max</t>
    <phoneticPr fontId="1" type="noConversion"/>
  </si>
  <si>
    <t>剖面x</t>
    <phoneticPr fontId="1" type="noConversion"/>
  </si>
  <si>
    <t>剖面y</t>
    <phoneticPr fontId="1" type="noConversion"/>
  </si>
  <si>
    <t>子网格坐标min</t>
    <phoneticPr fontId="1" type="noConversion"/>
  </si>
  <si>
    <t>子网格坐标max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</si>
</sst>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2" borderId="0" xfId="0" applyNumberFormat="1" applyFill="1">
      <alignment vertical="center"/>
    </xf>
    <xf numFmtId="176" fontId="0" fillId="0" borderId="0" xfId="0" applyNumberFormat="1" applyFill="1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A11" sqref="A11:XFD18"/>
    </sheetView>
  </sheetViews>
  <sheetFormatPr defaultRowHeight="14.4" x14ac:dyDescent="0.25"/>
  <cols>
    <col min="7" max="7" width="14.21875" customWidth="1"/>
    <col min="8" max="8" width="14.109375" customWidth="1"/>
    <col min="9" max="9" width="11.88671875" customWidth="1"/>
    <col min="10" max="10" width="13.33203125" customWidth="1"/>
    <col min="11" max="12" width="12.77734375" bestFit="1" customWidth="1"/>
  </cols>
  <sheetData>
    <row r="1" spans="1:12" x14ac:dyDescent="0.25">
      <c r="B1" t="s">
        <v>2</v>
      </c>
      <c r="C1" t="s">
        <v>3</v>
      </c>
      <c r="D1" t="s">
        <v>6</v>
      </c>
      <c r="G1" t="s">
        <v>15</v>
      </c>
      <c r="H1" t="s">
        <v>16</v>
      </c>
      <c r="I1" t="s">
        <v>10</v>
      </c>
      <c r="J1" t="s">
        <v>9</v>
      </c>
      <c r="K1" t="s">
        <v>11</v>
      </c>
      <c r="L1" t="s">
        <v>12</v>
      </c>
    </row>
    <row r="2" spans="1:12" x14ac:dyDescent="0.25">
      <c r="A2" t="s">
        <v>4</v>
      </c>
      <c r="B2">
        <v>0</v>
      </c>
      <c r="C2">
        <v>8189</v>
      </c>
      <c r="D2">
        <f>C2-B2</f>
        <v>8189</v>
      </c>
      <c r="F2" t="s">
        <v>7</v>
      </c>
      <c r="G2" s="3">
        <f>B6</f>
        <v>1845</v>
      </c>
      <c r="H2" s="3">
        <f>C6</f>
        <v>6248</v>
      </c>
      <c r="I2" s="1">
        <f>D2/D4</f>
        <v>1.7460554371002133</v>
      </c>
      <c r="J2" s="1">
        <f>B4/D2</f>
        <v>0.21443399682500916</v>
      </c>
      <c r="K2" s="1">
        <f>B4/D4</f>
        <v>0.37441364605543709</v>
      </c>
      <c r="L2" s="1">
        <f>(C2-C4)/D4</f>
        <v>0.37164179104477613</v>
      </c>
    </row>
    <row r="3" spans="1:12" x14ac:dyDescent="0.25">
      <c r="A3" t="s">
        <v>5</v>
      </c>
      <c r="B3">
        <v>0</v>
      </c>
      <c r="C3">
        <v>5784</v>
      </c>
      <c r="D3">
        <f t="shared" ref="D3" si="0">C3-B3</f>
        <v>5784</v>
      </c>
      <c r="F3" t="s">
        <v>8</v>
      </c>
      <c r="G3" s="3">
        <f>C3-C7</f>
        <v>410</v>
      </c>
      <c r="H3" s="3">
        <f>C3-B7</f>
        <v>945</v>
      </c>
      <c r="I3" s="1">
        <f>D3/D5</f>
        <v>1.6511561518698259</v>
      </c>
      <c r="J3" s="1">
        <f>(C3-C5)/D3</f>
        <v>0.31863762102351312</v>
      </c>
      <c r="K3" s="1">
        <f>(C3-C5)/D5</f>
        <v>0.52612046817013991</v>
      </c>
      <c r="L3" s="1">
        <f>B5/D5</f>
        <v>0.12503568369968598</v>
      </c>
    </row>
    <row r="4" spans="1:12" x14ac:dyDescent="0.25">
      <c r="A4" t="s">
        <v>0</v>
      </c>
      <c r="B4">
        <v>1756</v>
      </c>
      <c r="C4">
        <v>6446</v>
      </c>
      <c r="D4">
        <f>C4-B4</f>
        <v>4690</v>
      </c>
    </row>
    <row r="5" spans="1:12" x14ac:dyDescent="0.25">
      <c r="A5" t="s">
        <v>1</v>
      </c>
      <c r="B5">
        <v>438</v>
      </c>
      <c r="C5">
        <v>3941</v>
      </c>
      <c r="D5">
        <f>C5-B5</f>
        <v>3503</v>
      </c>
      <c r="I5" s="2"/>
      <c r="J5" s="2"/>
      <c r="K5" s="2"/>
      <c r="L5" s="2"/>
    </row>
    <row r="6" spans="1:12" x14ac:dyDescent="0.25">
      <c r="A6" t="s">
        <v>13</v>
      </c>
      <c r="B6">
        <v>1845</v>
      </c>
      <c r="C6">
        <v>6248</v>
      </c>
      <c r="D6">
        <f>C6-B6</f>
        <v>4403</v>
      </c>
    </row>
    <row r="7" spans="1:12" x14ac:dyDescent="0.25">
      <c r="A7" t="s">
        <v>14</v>
      </c>
      <c r="B7">
        <v>4839</v>
      </c>
      <c r="C7">
        <v>5374</v>
      </c>
      <c r="D7">
        <f>C7-B7</f>
        <v>535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ThinkPad</cp:lastModifiedBy>
  <dcterms:created xsi:type="dcterms:W3CDTF">2026-04-29T08:16:15Z</dcterms:created>
  <dcterms:modified xsi:type="dcterms:W3CDTF">2026-09-09T15:06:20Z</dcterms:modified>
</cp:coreProperties>
</file>